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3" documentId="13_ncr:1_{62CBD9CA-DF79-4844-BE4C-26FAA3FEFDFD}" xr6:coauthVersionLast="45" xr6:coauthVersionMax="45" xr10:uidLastSave="{284502BC-8413-43BF-B8BB-8F388E494CA1}"/>
  <bookViews>
    <workbookView xWindow="768" yWindow="768" windowWidth="21888" windowHeight="8964" xr2:uid="{F0B8D7F5-5FCC-4F14-BD64-D49654047122}"/>
  </bookViews>
  <sheets>
    <sheet name="S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J27" i="1"/>
  <c r="G27" i="1"/>
  <c r="J26" i="1"/>
  <c r="G26" i="1"/>
  <c r="J25" i="1"/>
  <c r="G25" i="1"/>
  <c r="J24" i="1"/>
  <c r="G24" i="1"/>
  <c r="J23" i="1"/>
  <c r="G23" i="1"/>
  <c r="J22" i="1"/>
  <c r="J21" i="1"/>
  <c r="J20" i="1"/>
  <c r="G20" i="1"/>
  <c r="J19" i="1"/>
  <c r="G19" i="1"/>
  <c r="G13" i="1"/>
  <c r="G12" i="1"/>
  <c r="J10" i="1"/>
  <c r="G10" i="1"/>
  <c r="J9" i="1"/>
  <c r="G9" i="1"/>
  <c r="G7" i="1"/>
  <c r="G6" i="1"/>
  <c r="J5" i="1"/>
  <c r="G5" i="1"/>
  <c r="J4" i="1"/>
  <c r="G4" i="1"/>
</calcChain>
</file>

<file path=xl/sharedStrings.xml><?xml version="1.0" encoding="utf-8"?>
<sst xmlns="http://schemas.openxmlformats.org/spreadsheetml/2006/main" count="151" uniqueCount="71">
  <si>
    <t>AQUA (N=99)</t>
  </si>
  <si>
    <t>EDEN (N=647)</t>
  </si>
  <si>
    <t>Gen3G (N=151)</t>
  </si>
  <si>
    <t>GENEIDA (N=87)</t>
  </si>
  <si>
    <t>INMA (N=166)</t>
  </si>
  <si>
    <t xml:space="preserve">NHBCS (N=310) </t>
  </si>
  <si>
    <t>RICHS (N=240)</t>
  </si>
  <si>
    <t>Variable</t>
  </si>
  <si>
    <t>Category</t>
  </si>
  <si>
    <t>N</t>
  </si>
  <si>
    <t>Mean ± SD or %</t>
  </si>
  <si>
    <t>N missing</t>
  </si>
  <si>
    <t>Any MSDP</t>
  </si>
  <si>
    <t>No</t>
  </si>
  <si>
    <t>Yes</t>
  </si>
  <si>
    <t>Sustained MSDP</t>
  </si>
  <si>
    <t>NA</t>
  </si>
  <si>
    <t>85..54%</t>
  </si>
  <si>
    <t>Maternal age (continuous)</t>
  </si>
  <si>
    <t>Mean (SD)</t>
  </si>
  <si>
    <t>32.37 ± 4.90</t>
  </si>
  <si>
    <t>29,04 ± 5,04</t>
  </si>
  <si>
    <t>27.79 ± 4.07</t>
  </si>
  <si>
    <t>31.4±4.3</t>
  </si>
  <si>
    <t>32.27 ± 3.94</t>
  </si>
  <si>
    <t>31.64 ± 4.93</t>
  </si>
  <si>
    <t>30.6 ± 5.1</t>
  </si>
  <si>
    <t>Parity</t>
  </si>
  <si>
    <t>&gt;=1</t>
  </si>
  <si>
    <t>Maternal education</t>
  </si>
  <si>
    <t>Primary or without education</t>
  </si>
  <si>
    <t>Secondary</t>
  </si>
  <si>
    <t>University</t>
  </si>
  <si>
    <t>Selection factor: Birth Size by Gestational Age</t>
  </si>
  <si>
    <t>Small for Gestational Age (SGA)</t>
  </si>
  <si>
    <t>Adequate for Gestational Age (AGA)</t>
  </si>
  <si>
    <t>Large for Gestational Age (LGA)</t>
  </si>
  <si>
    <t>Birth weight (g)</t>
  </si>
  <si>
    <t>3569.89 ± 551.47</t>
  </si>
  <si>
    <t>3311 ± 476</t>
  </si>
  <si>
    <t>3438 ± 462</t>
  </si>
  <si>
    <t>3347.47 ± 494.34</t>
  </si>
  <si>
    <t>3298 ± 410.65</t>
  </si>
  <si>
    <t>3413.07 ± 494.86</t>
  </si>
  <si>
    <t>3589.1 ± 691.2</t>
  </si>
  <si>
    <t>Gestational age (weeks)</t>
  </si>
  <si>
    <t>39.19± 1.23</t>
  </si>
  <si>
    <t>39,8 ± 1,66</t>
  </si>
  <si>
    <t>39.45 ± 1.12</t>
  </si>
  <si>
    <t>39.92 ± 1.35</t>
  </si>
  <si>
    <t>39.62 ± 1.31</t>
  </si>
  <si>
    <t>39.38 ±  1.6</t>
  </si>
  <si>
    <t>39.4 ±  1</t>
  </si>
  <si>
    <t>Preterm birth (&lt;37 weeks)</t>
  </si>
  <si>
    <t>Ancestry</t>
  </si>
  <si>
    <t>White</t>
  </si>
  <si>
    <t>Non-white</t>
  </si>
  <si>
    <t>Sex of the child</t>
  </si>
  <si>
    <t>Male</t>
  </si>
  <si>
    <t>Female</t>
  </si>
  <si>
    <t xml:space="preserve">Maternal age (categories) </t>
  </si>
  <si>
    <t>&lt;25</t>
  </si>
  <si>
    <t>25-30</t>
  </si>
  <si>
    <t>&gt;30</t>
  </si>
  <si>
    <t>Socioeconomic status</t>
  </si>
  <si>
    <t>I</t>
  </si>
  <si>
    <t>II</t>
  </si>
  <si>
    <t>III</t>
  </si>
  <si>
    <t>IV</t>
  </si>
  <si>
    <t>V</t>
  </si>
  <si>
    <r>
      <t xml:space="preserve">Supplementary Data 1. </t>
    </r>
    <r>
      <rPr>
        <sz val="10"/>
        <color rgb="FF000000"/>
        <rFont val="Times New Roman"/>
        <family val="1"/>
      </rPr>
      <t>Distribution of maternal smoking during pregnancy, demographic vriables, birth outcomes, and covariates, by cohort. MSDP = Maternal Smoking During Pregnany; SD = Standard Deviation.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</si>
</sst>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6" fillId="0" borderId="8" xfId="2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4" fillId="0" borderId="0" xfId="1" applyNumberFormat="1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10" fontId="4" fillId="0" borderId="0" xfId="0" applyNumberFormat="1" applyFont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</cellXfs>
  <cellStyles count="3">
    <cellStyle name="Explanatory Text" xfId="2" builtinId="5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EE87-9842-4FBE-8C25-A9890D257601}">
  <dimension ref="A1:W32"/>
  <sheetViews>
    <sheetView tabSelected="1" workbookViewId="0">
      <selection sqref="A1:W1"/>
    </sheetView>
  </sheetViews>
  <sheetFormatPr defaultRowHeight="14.4" x14ac:dyDescent="0.3"/>
  <sheetData>
    <row r="1" spans="1:23" ht="15" thickBot="1" x14ac:dyDescent="0.35">
      <c r="A1" s="59" t="s">
        <v>70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1"/>
    </row>
    <row r="2" spans="1:23" ht="15" thickBot="1" x14ac:dyDescent="0.35">
      <c r="A2" s="1"/>
      <c r="B2" s="2"/>
      <c r="C2" s="62" t="s">
        <v>0</v>
      </c>
      <c r="D2" s="62"/>
      <c r="E2" s="62"/>
      <c r="F2" s="62" t="s">
        <v>1</v>
      </c>
      <c r="G2" s="62"/>
      <c r="H2" s="62"/>
      <c r="I2" s="63" t="s">
        <v>2</v>
      </c>
      <c r="J2" s="63"/>
      <c r="K2" s="63"/>
      <c r="L2" s="62" t="s">
        <v>3</v>
      </c>
      <c r="M2" s="62"/>
      <c r="N2" s="62"/>
      <c r="O2" s="62" t="s">
        <v>4</v>
      </c>
      <c r="P2" s="62"/>
      <c r="Q2" s="62"/>
      <c r="R2" s="62" t="s">
        <v>5</v>
      </c>
      <c r="S2" s="62"/>
      <c r="T2" s="62"/>
      <c r="U2" s="62" t="s">
        <v>6</v>
      </c>
      <c r="V2" s="62"/>
      <c r="W2" s="62"/>
    </row>
    <row r="3" spans="1:23" ht="27" thickBot="1" x14ac:dyDescent="0.35">
      <c r="A3" s="3" t="s">
        <v>7</v>
      </c>
      <c r="B3" s="4" t="s">
        <v>8</v>
      </c>
      <c r="C3" s="5" t="s">
        <v>9</v>
      </c>
      <c r="D3" s="6" t="s">
        <v>10</v>
      </c>
      <c r="E3" s="7" t="s">
        <v>11</v>
      </c>
      <c r="F3" s="5" t="s">
        <v>9</v>
      </c>
      <c r="G3" s="6" t="s">
        <v>10</v>
      </c>
      <c r="H3" s="7" t="s">
        <v>11</v>
      </c>
      <c r="I3" s="5" t="s">
        <v>9</v>
      </c>
      <c r="J3" s="6" t="s">
        <v>10</v>
      </c>
      <c r="K3" s="7" t="s">
        <v>11</v>
      </c>
      <c r="L3" s="6" t="s">
        <v>9</v>
      </c>
      <c r="M3" s="6" t="s">
        <v>10</v>
      </c>
      <c r="N3" s="6" t="s">
        <v>11</v>
      </c>
      <c r="O3" s="5" t="s">
        <v>9</v>
      </c>
      <c r="P3" s="6" t="s">
        <v>10</v>
      </c>
      <c r="Q3" s="7" t="s">
        <v>11</v>
      </c>
      <c r="R3" s="6" t="s">
        <v>9</v>
      </c>
      <c r="S3" s="6" t="s">
        <v>10</v>
      </c>
      <c r="T3" s="6" t="s">
        <v>11</v>
      </c>
      <c r="U3" s="5" t="s">
        <v>9</v>
      </c>
      <c r="V3" s="6" t="s">
        <v>10</v>
      </c>
      <c r="W3" s="7" t="s">
        <v>11</v>
      </c>
    </row>
    <row r="4" spans="1:23" ht="15" thickBot="1" x14ac:dyDescent="0.35">
      <c r="A4" s="53" t="s">
        <v>12</v>
      </c>
      <c r="B4" s="8" t="s">
        <v>13</v>
      </c>
      <c r="C4" s="9">
        <v>75</v>
      </c>
      <c r="D4" s="10">
        <v>0.75760000000000005</v>
      </c>
      <c r="E4" s="52">
        <v>0</v>
      </c>
      <c r="F4" s="9">
        <v>446</v>
      </c>
      <c r="G4" s="10">
        <f t="shared" ref="G4:G7" si="0">F4/647</f>
        <v>0.68933539412673883</v>
      </c>
      <c r="H4" s="52">
        <v>0</v>
      </c>
      <c r="I4" s="9">
        <v>138</v>
      </c>
      <c r="J4" s="10">
        <f>I4/151</f>
        <v>0.91390728476821192</v>
      </c>
      <c r="K4" s="52">
        <v>0</v>
      </c>
      <c r="L4" s="11">
        <v>67</v>
      </c>
      <c r="M4" s="10">
        <v>0.77010000000000001</v>
      </c>
      <c r="N4" s="11">
        <v>0</v>
      </c>
      <c r="O4" s="9">
        <v>119</v>
      </c>
      <c r="P4" s="10">
        <v>0.71689999999999998</v>
      </c>
      <c r="Q4" s="52">
        <v>0</v>
      </c>
      <c r="R4" s="11">
        <v>290</v>
      </c>
      <c r="S4" s="10">
        <v>0.9355</v>
      </c>
      <c r="T4" s="11">
        <v>0</v>
      </c>
      <c r="U4" s="9">
        <v>221</v>
      </c>
      <c r="V4" s="10">
        <v>0.92</v>
      </c>
      <c r="W4" s="12">
        <v>0</v>
      </c>
    </row>
    <row r="5" spans="1:23" x14ac:dyDescent="0.3">
      <c r="A5" s="53"/>
      <c r="B5" s="8" t="s">
        <v>14</v>
      </c>
      <c r="C5" s="9">
        <v>24</v>
      </c>
      <c r="D5" s="10">
        <v>0.2424</v>
      </c>
      <c r="E5" s="52"/>
      <c r="F5" s="9">
        <v>201</v>
      </c>
      <c r="G5" s="10">
        <f t="shared" si="0"/>
        <v>0.31066460587326122</v>
      </c>
      <c r="H5" s="52"/>
      <c r="I5" s="9">
        <v>13</v>
      </c>
      <c r="J5" s="10">
        <f>I5/151</f>
        <v>8.6092715231788075E-2</v>
      </c>
      <c r="K5" s="52"/>
      <c r="L5" s="11">
        <v>20</v>
      </c>
      <c r="M5" s="10">
        <v>0.22989999999999999</v>
      </c>
      <c r="N5" s="11">
        <v>0</v>
      </c>
      <c r="O5" s="9">
        <v>47</v>
      </c>
      <c r="P5" s="10">
        <v>0.28310000000000002</v>
      </c>
      <c r="Q5" s="52"/>
      <c r="R5" s="11">
        <v>20</v>
      </c>
      <c r="S5" s="10">
        <v>6.4500000000000002E-2</v>
      </c>
      <c r="T5" s="11">
        <v>0</v>
      </c>
      <c r="U5" s="9">
        <v>19</v>
      </c>
      <c r="V5" s="10">
        <v>0.08</v>
      </c>
      <c r="W5" s="12">
        <v>0</v>
      </c>
    </row>
    <row r="6" spans="1:23" x14ac:dyDescent="0.3">
      <c r="A6" s="46" t="s">
        <v>15</v>
      </c>
      <c r="B6" s="8" t="s">
        <v>13</v>
      </c>
      <c r="C6" s="9">
        <v>75</v>
      </c>
      <c r="D6" s="10">
        <v>0.75760000000000005</v>
      </c>
      <c r="E6" s="45">
        <v>0</v>
      </c>
      <c r="F6" s="13">
        <v>446</v>
      </c>
      <c r="G6" s="10">
        <f t="shared" si="0"/>
        <v>0.68933539412673883</v>
      </c>
      <c r="H6" s="45">
        <v>11</v>
      </c>
      <c r="I6" s="41" t="s">
        <v>16</v>
      </c>
      <c r="J6" s="48" t="s">
        <v>16</v>
      </c>
      <c r="K6" s="45" t="s">
        <v>16</v>
      </c>
      <c r="L6" s="11">
        <v>67</v>
      </c>
      <c r="M6" s="10">
        <v>0.8276</v>
      </c>
      <c r="N6" s="11">
        <v>0</v>
      </c>
      <c r="O6" s="9">
        <v>119</v>
      </c>
      <c r="P6" s="10" t="s">
        <v>17</v>
      </c>
      <c r="Q6" s="45">
        <v>0</v>
      </c>
      <c r="R6" s="41" t="s">
        <v>16</v>
      </c>
      <c r="S6" s="43" t="s">
        <v>16</v>
      </c>
      <c r="T6" s="45" t="s">
        <v>16</v>
      </c>
      <c r="U6" s="41" t="s">
        <v>16</v>
      </c>
      <c r="V6" s="43" t="s">
        <v>16</v>
      </c>
      <c r="W6" s="45" t="s">
        <v>16</v>
      </c>
    </row>
    <row r="7" spans="1:23" ht="15" thickBot="1" x14ac:dyDescent="0.35">
      <c r="A7" s="47"/>
      <c r="B7" s="14" t="s">
        <v>14</v>
      </c>
      <c r="C7" s="15">
        <v>4</v>
      </c>
      <c r="D7" s="16">
        <v>4.0399999999999998E-2</v>
      </c>
      <c r="E7" s="50"/>
      <c r="F7" s="15">
        <v>124</v>
      </c>
      <c r="G7" s="16">
        <f t="shared" si="0"/>
        <v>0.19165378670788252</v>
      </c>
      <c r="H7" s="50"/>
      <c r="I7" s="42"/>
      <c r="J7" s="49"/>
      <c r="K7" s="50"/>
      <c r="L7" s="17">
        <v>15</v>
      </c>
      <c r="M7" s="16">
        <v>0.1724</v>
      </c>
      <c r="N7" s="17">
        <v>0</v>
      </c>
      <c r="O7" s="15">
        <v>24</v>
      </c>
      <c r="P7" s="16">
        <v>0.14460000000000001</v>
      </c>
      <c r="Q7" s="50"/>
      <c r="R7" s="42"/>
      <c r="S7" s="44"/>
      <c r="T7" s="50"/>
      <c r="U7" s="42"/>
      <c r="V7" s="44"/>
      <c r="W7" s="50"/>
    </row>
    <row r="8" spans="1:23" ht="52.8" x14ac:dyDescent="0.3">
      <c r="A8" s="18" t="s">
        <v>18</v>
      </c>
      <c r="B8" s="8" t="s">
        <v>19</v>
      </c>
      <c r="C8" s="9">
        <v>99</v>
      </c>
      <c r="D8" s="11" t="s">
        <v>20</v>
      </c>
      <c r="E8" s="12">
        <v>0</v>
      </c>
      <c r="F8" s="13">
        <v>647</v>
      </c>
      <c r="G8" s="19" t="s">
        <v>21</v>
      </c>
      <c r="H8" s="20">
        <v>0</v>
      </c>
      <c r="I8" s="9">
        <v>151</v>
      </c>
      <c r="J8" s="10" t="s">
        <v>22</v>
      </c>
      <c r="K8" s="12">
        <v>0</v>
      </c>
      <c r="L8" s="11">
        <v>87</v>
      </c>
      <c r="M8" s="11" t="s">
        <v>23</v>
      </c>
      <c r="N8" s="11" t="s">
        <v>16</v>
      </c>
      <c r="O8" s="13">
        <v>166</v>
      </c>
      <c r="P8" s="19" t="s">
        <v>24</v>
      </c>
      <c r="Q8" s="20">
        <v>0</v>
      </c>
      <c r="R8" s="11">
        <v>310</v>
      </c>
      <c r="S8" s="11" t="s">
        <v>25</v>
      </c>
      <c r="T8" s="11">
        <v>0</v>
      </c>
      <c r="U8" s="9">
        <v>240</v>
      </c>
      <c r="V8" s="11" t="s">
        <v>26</v>
      </c>
      <c r="W8" s="12">
        <v>0</v>
      </c>
    </row>
    <row r="9" spans="1:23" x14ac:dyDescent="0.3">
      <c r="A9" s="46" t="s">
        <v>27</v>
      </c>
      <c r="B9" s="8">
        <v>0</v>
      </c>
      <c r="C9" s="9">
        <v>48</v>
      </c>
      <c r="D9" s="10">
        <v>0.48480000000000001</v>
      </c>
      <c r="E9" s="45">
        <v>0</v>
      </c>
      <c r="F9" s="9">
        <v>285</v>
      </c>
      <c r="G9" s="10">
        <f>F9/647</f>
        <v>0.44049459041731065</v>
      </c>
      <c r="H9" s="45">
        <v>1</v>
      </c>
      <c r="I9" s="9">
        <v>77</v>
      </c>
      <c r="J9" s="10">
        <f>I9/151</f>
        <v>0.50993377483443714</v>
      </c>
      <c r="K9" s="45">
        <v>0</v>
      </c>
      <c r="L9" s="11">
        <v>49</v>
      </c>
      <c r="M9" s="10">
        <v>0.56320000000000003</v>
      </c>
      <c r="N9" s="45" t="s">
        <v>16</v>
      </c>
      <c r="O9" s="9">
        <v>99</v>
      </c>
      <c r="P9" s="10">
        <v>0.59640000000000004</v>
      </c>
      <c r="Q9" s="45">
        <v>0</v>
      </c>
      <c r="R9" s="11">
        <v>127</v>
      </c>
      <c r="S9" s="10">
        <v>0.40970000000000001</v>
      </c>
      <c r="T9" s="45">
        <v>0</v>
      </c>
      <c r="U9" s="9">
        <v>64</v>
      </c>
      <c r="V9" s="10">
        <v>0.26669999999999999</v>
      </c>
      <c r="W9" s="45">
        <v>0</v>
      </c>
    </row>
    <row r="10" spans="1:23" x14ac:dyDescent="0.3">
      <c r="A10" s="46"/>
      <c r="B10" s="8" t="s">
        <v>28</v>
      </c>
      <c r="C10" s="9">
        <v>51</v>
      </c>
      <c r="D10" s="10">
        <v>0.51519999999999999</v>
      </c>
      <c r="E10" s="45"/>
      <c r="F10" s="9">
        <v>361</v>
      </c>
      <c r="G10" s="10">
        <f>F10/647</f>
        <v>0.55795981452859356</v>
      </c>
      <c r="H10" s="45"/>
      <c r="I10" s="9">
        <v>74</v>
      </c>
      <c r="J10" s="10">
        <f>I10/151</f>
        <v>0.49006622516556292</v>
      </c>
      <c r="K10" s="45"/>
      <c r="L10" s="11">
        <v>38</v>
      </c>
      <c r="M10" s="10">
        <v>0.43680000000000002</v>
      </c>
      <c r="N10" s="45"/>
      <c r="O10" s="9">
        <v>67</v>
      </c>
      <c r="P10" s="10">
        <v>0.40360000000000001</v>
      </c>
      <c r="Q10" s="45"/>
      <c r="R10" s="11">
        <v>183</v>
      </c>
      <c r="S10" s="10">
        <v>0.59030000000000005</v>
      </c>
      <c r="T10" s="45"/>
      <c r="U10" s="9">
        <v>176</v>
      </c>
      <c r="V10" s="10">
        <v>0.73329999999999995</v>
      </c>
      <c r="W10" s="45"/>
    </row>
    <row r="11" spans="1:23" ht="39.6" x14ac:dyDescent="0.3">
      <c r="A11" s="46" t="s">
        <v>29</v>
      </c>
      <c r="B11" s="21" t="s">
        <v>30</v>
      </c>
      <c r="C11" s="9">
        <v>0</v>
      </c>
      <c r="D11" s="10">
        <v>0</v>
      </c>
      <c r="E11" s="45">
        <v>0</v>
      </c>
      <c r="F11" s="22"/>
      <c r="G11" s="23"/>
      <c r="H11" s="58">
        <v>1</v>
      </c>
      <c r="I11" s="41" t="s">
        <v>16</v>
      </c>
      <c r="J11" s="48" t="s">
        <v>16</v>
      </c>
      <c r="K11" s="45" t="s">
        <v>16</v>
      </c>
      <c r="L11" s="24">
        <v>4</v>
      </c>
      <c r="M11" s="23">
        <v>4.5999999999999999E-2</v>
      </c>
      <c r="N11" s="45" t="s">
        <v>16</v>
      </c>
      <c r="O11" s="22">
        <v>31</v>
      </c>
      <c r="P11" s="23">
        <v>0.1867</v>
      </c>
      <c r="Q11" s="58">
        <v>0</v>
      </c>
      <c r="R11" s="24">
        <v>37</v>
      </c>
      <c r="S11" s="23">
        <v>0.11940000000000001</v>
      </c>
      <c r="T11" s="45">
        <v>0</v>
      </c>
      <c r="U11" s="22">
        <v>46</v>
      </c>
      <c r="V11" s="23">
        <v>0.19170000000000001</v>
      </c>
      <c r="W11" s="45">
        <v>0</v>
      </c>
    </row>
    <row r="12" spans="1:23" x14ac:dyDescent="0.3">
      <c r="A12" s="46"/>
      <c r="B12" s="21" t="s">
        <v>31</v>
      </c>
      <c r="C12" s="9">
        <v>50</v>
      </c>
      <c r="D12" s="10">
        <v>0.50509999999999999</v>
      </c>
      <c r="E12" s="45"/>
      <c r="F12" s="22">
        <v>178</v>
      </c>
      <c r="G12" s="23">
        <f>F12/647</f>
        <v>0.27511591962905718</v>
      </c>
      <c r="H12" s="58"/>
      <c r="I12" s="41"/>
      <c r="J12" s="48"/>
      <c r="K12" s="45"/>
      <c r="L12" s="24">
        <v>58</v>
      </c>
      <c r="M12" s="23">
        <v>0.66669999999999996</v>
      </c>
      <c r="N12" s="45"/>
      <c r="O12" s="22">
        <v>76</v>
      </c>
      <c r="P12" s="23">
        <v>0.45779999999999998</v>
      </c>
      <c r="Q12" s="58"/>
      <c r="R12" s="24">
        <v>147</v>
      </c>
      <c r="S12" s="23">
        <v>0.47420000000000001</v>
      </c>
      <c r="T12" s="45"/>
      <c r="U12" s="22">
        <v>106</v>
      </c>
      <c r="V12" s="23">
        <v>0.44169999999999998</v>
      </c>
      <c r="W12" s="45"/>
    </row>
    <row r="13" spans="1:23" x14ac:dyDescent="0.3">
      <c r="A13" s="46"/>
      <c r="B13" s="21" t="s">
        <v>32</v>
      </c>
      <c r="C13" s="9">
        <v>49</v>
      </c>
      <c r="D13" s="10">
        <v>0.49490000000000001</v>
      </c>
      <c r="E13" s="45"/>
      <c r="F13" s="22">
        <v>466</v>
      </c>
      <c r="G13" s="23">
        <f>F13/647</f>
        <v>0.72024729520865538</v>
      </c>
      <c r="H13" s="58"/>
      <c r="I13" s="41"/>
      <c r="J13" s="48"/>
      <c r="K13" s="45"/>
      <c r="L13" s="24">
        <v>25</v>
      </c>
      <c r="M13" s="24">
        <v>28.74</v>
      </c>
      <c r="N13" s="45"/>
      <c r="O13" s="22">
        <v>59</v>
      </c>
      <c r="P13" s="23">
        <v>0.35539999999999999</v>
      </c>
      <c r="Q13" s="58"/>
      <c r="R13" s="24">
        <v>126</v>
      </c>
      <c r="S13" s="23">
        <v>0.40639999999999998</v>
      </c>
      <c r="T13" s="45"/>
      <c r="U13" s="22">
        <v>88</v>
      </c>
      <c r="V13" s="23">
        <v>0.36670000000000003</v>
      </c>
      <c r="W13" s="45"/>
    </row>
    <row r="14" spans="1:23" ht="53.4" thickBot="1" x14ac:dyDescent="0.35">
      <c r="A14" s="47" t="s">
        <v>33</v>
      </c>
      <c r="B14" s="21" t="s">
        <v>34</v>
      </c>
      <c r="C14" s="42" t="s">
        <v>16</v>
      </c>
      <c r="D14" s="49" t="s">
        <v>16</v>
      </c>
      <c r="E14" s="50" t="s">
        <v>16</v>
      </c>
      <c r="F14" s="51" t="s">
        <v>16</v>
      </c>
      <c r="G14" s="56" t="s">
        <v>16</v>
      </c>
      <c r="H14" s="57" t="s">
        <v>16</v>
      </c>
      <c r="I14" s="42" t="s">
        <v>16</v>
      </c>
      <c r="J14" s="49" t="s">
        <v>16</v>
      </c>
      <c r="K14" s="50" t="s">
        <v>16</v>
      </c>
      <c r="L14" s="24">
        <v>16</v>
      </c>
      <c r="M14" s="23">
        <v>0.1724</v>
      </c>
      <c r="N14" s="50" t="s">
        <v>16</v>
      </c>
      <c r="O14" s="51" t="s">
        <v>16</v>
      </c>
      <c r="P14" s="56" t="s">
        <v>16</v>
      </c>
      <c r="Q14" s="57" t="s">
        <v>16</v>
      </c>
      <c r="R14" s="51" t="s">
        <v>16</v>
      </c>
      <c r="S14" s="56" t="s">
        <v>16</v>
      </c>
      <c r="T14" s="50" t="s">
        <v>16</v>
      </c>
      <c r="U14" s="22">
        <v>36</v>
      </c>
      <c r="V14" s="23">
        <v>0.15</v>
      </c>
      <c r="W14" s="50">
        <v>0</v>
      </c>
    </row>
    <row r="15" spans="1:23" ht="66.599999999999994" thickBot="1" x14ac:dyDescent="0.35">
      <c r="A15" s="47"/>
      <c r="B15" s="21" t="s">
        <v>35</v>
      </c>
      <c r="C15" s="42"/>
      <c r="D15" s="49"/>
      <c r="E15" s="50"/>
      <c r="F15" s="51"/>
      <c r="G15" s="56"/>
      <c r="H15" s="57"/>
      <c r="I15" s="42"/>
      <c r="J15" s="49"/>
      <c r="K15" s="50"/>
      <c r="L15" s="24">
        <v>56</v>
      </c>
      <c r="M15" s="23">
        <v>0.64370000000000005</v>
      </c>
      <c r="N15" s="50"/>
      <c r="O15" s="51"/>
      <c r="P15" s="56"/>
      <c r="Q15" s="57"/>
      <c r="R15" s="51"/>
      <c r="S15" s="56"/>
      <c r="T15" s="50"/>
      <c r="U15" s="22">
        <v>121</v>
      </c>
      <c r="V15" s="23">
        <v>0.50419999999999998</v>
      </c>
      <c r="W15" s="50" t="s">
        <v>16</v>
      </c>
    </row>
    <row r="16" spans="1:23" ht="53.4" thickBot="1" x14ac:dyDescent="0.35">
      <c r="A16" s="47"/>
      <c r="B16" s="25" t="s">
        <v>36</v>
      </c>
      <c r="C16" s="42"/>
      <c r="D16" s="49"/>
      <c r="E16" s="50"/>
      <c r="F16" s="51"/>
      <c r="G16" s="56"/>
      <c r="H16" s="57"/>
      <c r="I16" s="42"/>
      <c r="J16" s="49"/>
      <c r="K16" s="50"/>
      <c r="L16" s="26">
        <v>15</v>
      </c>
      <c r="M16" s="27">
        <v>0.1724</v>
      </c>
      <c r="N16" s="50"/>
      <c r="O16" s="51"/>
      <c r="P16" s="56"/>
      <c r="Q16" s="57"/>
      <c r="R16" s="51"/>
      <c r="S16" s="56"/>
      <c r="T16" s="50"/>
      <c r="U16" s="28">
        <v>83</v>
      </c>
      <c r="V16" s="27">
        <v>0.3458</v>
      </c>
      <c r="W16" s="50" t="s">
        <v>16</v>
      </c>
    </row>
    <row r="17" spans="1:23" x14ac:dyDescent="0.3">
      <c r="A17" s="29" t="s">
        <v>37</v>
      </c>
      <c r="B17" s="30" t="s">
        <v>19</v>
      </c>
      <c r="C17" s="13">
        <v>99</v>
      </c>
      <c r="D17" s="19" t="s">
        <v>38</v>
      </c>
      <c r="E17" s="20">
        <v>0</v>
      </c>
      <c r="F17" s="13">
        <v>647</v>
      </c>
      <c r="G17" s="19" t="s">
        <v>39</v>
      </c>
      <c r="H17" s="20">
        <v>0</v>
      </c>
      <c r="I17" s="13">
        <v>151</v>
      </c>
      <c r="J17" s="31" t="s">
        <v>40</v>
      </c>
      <c r="K17" s="20">
        <v>0</v>
      </c>
      <c r="L17" s="19">
        <v>87</v>
      </c>
      <c r="M17" s="32" t="s">
        <v>41</v>
      </c>
      <c r="N17" s="19" t="s">
        <v>16</v>
      </c>
      <c r="O17" s="13">
        <v>165</v>
      </c>
      <c r="P17" s="19" t="s">
        <v>42</v>
      </c>
      <c r="Q17" s="20">
        <v>1</v>
      </c>
      <c r="R17" s="19">
        <v>308</v>
      </c>
      <c r="S17" s="19" t="s">
        <v>43</v>
      </c>
      <c r="T17" s="19">
        <v>2</v>
      </c>
      <c r="U17" s="13">
        <v>240</v>
      </c>
      <c r="V17" s="19" t="s">
        <v>44</v>
      </c>
      <c r="W17" s="20">
        <v>0</v>
      </c>
    </row>
    <row r="18" spans="1:23" x14ac:dyDescent="0.3">
      <c r="A18" s="29" t="s">
        <v>45</v>
      </c>
      <c r="B18" s="30" t="s">
        <v>19</v>
      </c>
      <c r="C18" s="13">
        <v>99</v>
      </c>
      <c r="D18" s="19" t="s">
        <v>46</v>
      </c>
      <c r="E18" s="20">
        <v>0</v>
      </c>
      <c r="F18" s="13">
        <v>647</v>
      </c>
      <c r="G18" s="19" t="s">
        <v>47</v>
      </c>
      <c r="H18" s="20">
        <v>0</v>
      </c>
      <c r="I18" s="13">
        <v>151</v>
      </c>
      <c r="J18" s="31" t="s">
        <v>48</v>
      </c>
      <c r="K18" s="20">
        <v>0</v>
      </c>
      <c r="L18" s="19">
        <v>87</v>
      </c>
      <c r="M18" s="19" t="s">
        <v>49</v>
      </c>
      <c r="N18" s="19" t="s">
        <v>16</v>
      </c>
      <c r="O18" s="13">
        <v>166</v>
      </c>
      <c r="P18" s="19" t="s">
        <v>50</v>
      </c>
      <c r="Q18" s="20">
        <v>0</v>
      </c>
      <c r="R18" s="19">
        <v>310</v>
      </c>
      <c r="S18" s="19" t="s">
        <v>51</v>
      </c>
      <c r="T18" s="19">
        <v>0</v>
      </c>
      <c r="U18" s="13">
        <v>240</v>
      </c>
      <c r="V18" s="19" t="s">
        <v>52</v>
      </c>
      <c r="W18" s="20">
        <v>0</v>
      </c>
    </row>
    <row r="19" spans="1:23" ht="15" thickBot="1" x14ac:dyDescent="0.35">
      <c r="A19" s="54" t="s">
        <v>53</v>
      </c>
      <c r="B19" s="30" t="s">
        <v>14</v>
      </c>
      <c r="C19" s="13">
        <v>0</v>
      </c>
      <c r="D19" s="10">
        <v>0</v>
      </c>
      <c r="E19" s="55">
        <v>0</v>
      </c>
      <c r="F19" s="13">
        <v>29</v>
      </c>
      <c r="G19" s="31">
        <f>F19/647</f>
        <v>4.482225656877898E-2</v>
      </c>
      <c r="H19" s="55">
        <v>0</v>
      </c>
      <c r="I19" s="13">
        <v>1</v>
      </c>
      <c r="J19" s="10">
        <f t="shared" ref="J19:J27" si="1">I19/151</f>
        <v>6.6225165562913907E-3</v>
      </c>
      <c r="K19" s="55">
        <v>0</v>
      </c>
      <c r="L19" s="19">
        <v>0</v>
      </c>
      <c r="M19" s="31">
        <v>0</v>
      </c>
      <c r="N19" s="55" t="s">
        <v>16</v>
      </c>
      <c r="O19" s="13">
        <v>4</v>
      </c>
      <c r="P19" s="31">
        <v>2.41E-2</v>
      </c>
      <c r="Q19" s="55">
        <v>1</v>
      </c>
      <c r="R19" s="19">
        <v>17</v>
      </c>
      <c r="S19" s="31">
        <v>5.4800000000000001E-2</v>
      </c>
      <c r="T19" s="19">
        <v>0</v>
      </c>
      <c r="U19" s="13">
        <v>0</v>
      </c>
      <c r="V19" s="33">
        <v>0</v>
      </c>
      <c r="W19" s="20">
        <v>0</v>
      </c>
    </row>
    <row r="20" spans="1:23" ht="15" thickBot="1" x14ac:dyDescent="0.35">
      <c r="A20" s="54"/>
      <c r="B20" s="34" t="s">
        <v>13</v>
      </c>
      <c r="C20" s="35">
        <v>99</v>
      </c>
      <c r="D20" s="16">
        <v>1</v>
      </c>
      <c r="E20" s="55"/>
      <c r="F20" s="35">
        <v>618</v>
      </c>
      <c r="G20" s="36">
        <f>F20/647</f>
        <v>0.95517774343122097</v>
      </c>
      <c r="H20" s="55"/>
      <c r="I20" s="35">
        <v>150</v>
      </c>
      <c r="J20" s="16">
        <f t="shared" si="1"/>
        <v>0.99337748344370858</v>
      </c>
      <c r="K20" s="55"/>
      <c r="L20" s="37">
        <v>87</v>
      </c>
      <c r="M20" s="36">
        <v>1</v>
      </c>
      <c r="N20" s="55"/>
      <c r="O20" s="35">
        <v>161</v>
      </c>
      <c r="P20" s="36">
        <v>0.96989999999999998</v>
      </c>
      <c r="Q20" s="55"/>
      <c r="R20" s="37">
        <v>293</v>
      </c>
      <c r="S20" s="36">
        <v>0.94520000000000004</v>
      </c>
      <c r="T20" s="37">
        <v>0</v>
      </c>
      <c r="U20" s="35">
        <v>240</v>
      </c>
      <c r="V20" s="38">
        <v>1</v>
      </c>
      <c r="W20" s="39">
        <v>0</v>
      </c>
    </row>
    <row r="21" spans="1:23" ht="15" thickBot="1" x14ac:dyDescent="0.35">
      <c r="A21" s="53" t="s">
        <v>54</v>
      </c>
      <c r="B21" s="8" t="s">
        <v>55</v>
      </c>
      <c r="C21" s="9">
        <v>99</v>
      </c>
      <c r="D21" s="40">
        <v>1</v>
      </c>
      <c r="E21" s="52">
        <v>0</v>
      </c>
      <c r="F21" s="9">
        <v>632</v>
      </c>
      <c r="G21" s="10">
        <v>0.9768</v>
      </c>
      <c r="H21" s="52">
        <v>3</v>
      </c>
      <c r="I21" s="9">
        <v>151</v>
      </c>
      <c r="J21" s="10">
        <f t="shared" si="1"/>
        <v>1</v>
      </c>
      <c r="K21" s="52">
        <v>0</v>
      </c>
      <c r="L21" s="11">
        <v>87</v>
      </c>
      <c r="M21" s="10">
        <v>1</v>
      </c>
      <c r="N21" s="52" t="s">
        <v>16</v>
      </c>
      <c r="O21" s="9">
        <v>166</v>
      </c>
      <c r="P21" s="10">
        <v>1</v>
      </c>
      <c r="Q21" s="52" t="s">
        <v>16</v>
      </c>
      <c r="R21" s="11">
        <v>310</v>
      </c>
      <c r="S21" s="10">
        <v>1</v>
      </c>
      <c r="T21" s="52">
        <v>0</v>
      </c>
      <c r="U21" s="9">
        <v>240</v>
      </c>
      <c r="V21" s="23">
        <v>1</v>
      </c>
      <c r="W21" s="52">
        <v>0</v>
      </c>
    </row>
    <row r="22" spans="1:23" ht="26.4" x14ac:dyDescent="0.3">
      <c r="A22" s="53"/>
      <c r="B22" s="8" t="s">
        <v>56</v>
      </c>
      <c r="C22" s="9">
        <v>0</v>
      </c>
      <c r="D22" s="23">
        <v>0</v>
      </c>
      <c r="E22" s="52"/>
      <c r="F22" s="9">
        <v>12</v>
      </c>
      <c r="G22" s="23">
        <v>1.8499999999999999E-2</v>
      </c>
      <c r="H22" s="52"/>
      <c r="I22" s="9">
        <v>0</v>
      </c>
      <c r="J22" s="10">
        <f t="shared" si="1"/>
        <v>0</v>
      </c>
      <c r="K22" s="52"/>
      <c r="L22" s="11">
        <v>0</v>
      </c>
      <c r="M22" s="10">
        <v>0</v>
      </c>
      <c r="N22" s="52"/>
      <c r="O22" s="9">
        <v>0</v>
      </c>
      <c r="P22" s="10">
        <v>0</v>
      </c>
      <c r="Q22" s="52"/>
      <c r="R22" s="11">
        <v>0</v>
      </c>
      <c r="S22" s="11">
        <v>0</v>
      </c>
      <c r="T22" s="52"/>
      <c r="U22" s="9">
        <v>0</v>
      </c>
      <c r="V22" s="23">
        <v>0</v>
      </c>
      <c r="W22" s="52"/>
    </row>
    <row r="23" spans="1:23" x14ac:dyDescent="0.3">
      <c r="A23" s="46" t="s">
        <v>57</v>
      </c>
      <c r="B23" s="8" t="s">
        <v>58</v>
      </c>
      <c r="C23" s="9">
        <v>51</v>
      </c>
      <c r="D23" s="10">
        <v>0.51519999999999999</v>
      </c>
      <c r="E23" s="45">
        <v>0</v>
      </c>
      <c r="F23" s="9">
        <v>338</v>
      </c>
      <c r="G23" s="10">
        <f t="shared" ref="G23:G32" si="2">F23/647</f>
        <v>0.52241112828438951</v>
      </c>
      <c r="H23" s="45">
        <v>0</v>
      </c>
      <c r="I23" s="9">
        <v>73</v>
      </c>
      <c r="J23" s="10">
        <f t="shared" si="1"/>
        <v>0.48344370860927155</v>
      </c>
      <c r="K23" s="45">
        <v>0</v>
      </c>
      <c r="L23" s="11">
        <v>45</v>
      </c>
      <c r="M23" s="10">
        <v>0.51719999999999999</v>
      </c>
      <c r="N23" s="45" t="s">
        <v>16</v>
      </c>
      <c r="O23" s="9">
        <v>84</v>
      </c>
      <c r="P23" s="10">
        <v>0.50600000000000001</v>
      </c>
      <c r="Q23" s="45">
        <v>0</v>
      </c>
      <c r="R23" s="11">
        <v>163</v>
      </c>
      <c r="S23" s="10">
        <v>0.52580000000000005</v>
      </c>
      <c r="T23" s="45">
        <v>0</v>
      </c>
      <c r="U23" s="9">
        <v>124</v>
      </c>
      <c r="V23" s="10">
        <v>0.51670000000000005</v>
      </c>
      <c r="W23" s="45">
        <v>0</v>
      </c>
    </row>
    <row r="24" spans="1:23" x14ac:dyDescent="0.3">
      <c r="A24" s="46"/>
      <c r="B24" s="8" t="s">
        <v>59</v>
      </c>
      <c r="C24" s="9">
        <v>48</v>
      </c>
      <c r="D24" s="10">
        <v>0.48480000000000001</v>
      </c>
      <c r="E24" s="45"/>
      <c r="F24" s="9">
        <v>309</v>
      </c>
      <c r="G24" s="10">
        <f t="shared" si="2"/>
        <v>0.47758887171561049</v>
      </c>
      <c r="H24" s="45"/>
      <c r="I24" s="9">
        <v>78</v>
      </c>
      <c r="J24" s="10">
        <f t="shared" si="1"/>
        <v>0.51655629139072845</v>
      </c>
      <c r="K24" s="45"/>
      <c r="L24" s="11">
        <v>42</v>
      </c>
      <c r="M24" s="10">
        <v>0.48280000000000001</v>
      </c>
      <c r="N24" s="45"/>
      <c r="O24" s="9">
        <v>82</v>
      </c>
      <c r="P24" s="10">
        <v>0.49399999999999999</v>
      </c>
      <c r="Q24" s="45"/>
      <c r="R24" s="11">
        <v>147</v>
      </c>
      <c r="S24" s="10">
        <v>0.47420000000000001</v>
      </c>
      <c r="T24" s="45"/>
      <c r="U24" s="9">
        <v>116</v>
      </c>
      <c r="V24" s="10">
        <v>0.48330000000000001</v>
      </c>
      <c r="W24" s="45"/>
    </row>
    <row r="25" spans="1:23" x14ac:dyDescent="0.3">
      <c r="A25" s="46" t="s">
        <v>60</v>
      </c>
      <c r="B25" s="8" t="s">
        <v>61</v>
      </c>
      <c r="C25" s="9">
        <v>5</v>
      </c>
      <c r="D25" s="10">
        <v>5.0500000000000003E-2</v>
      </c>
      <c r="E25" s="45">
        <v>0</v>
      </c>
      <c r="F25" s="9">
        <v>130</v>
      </c>
      <c r="G25" s="10">
        <f t="shared" si="2"/>
        <v>0.20092735703245751</v>
      </c>
      <c r="H25" s="45" t="s">
        <v>16</v>
      </c>
      <c r="I25" s="9">
        <v>31</v>
      </c>
      <c r="J25" s="10">
        <f t="shared" si="1"/>
        <v>0.20529801324503311</v>
      </c>
      <c r="K25" s="45">
        <v>0</v>
      </c>
      <c r="L25" s="11">
        <v>6</v>
      </c>
      <c r="M25" s="10">
        <v>6.9000000000000006E-2</v>
      </c>
      <c r="N25" s="45" t="s">
        <v>16</v>
      </c>
      <c r="O25" s="9">
        <v>6</v>
      </c>
      <c r="P25" s="10">
        <v>3.61E-2</v>
      </c>
      <c r="Q25" s="45">
        <v>0</v>
      </c>
      <c r="R25" s="11">
        <v>29</v>
      </c>
      <c r="S25" s="10">
        <v>9.35E-2</v>
      </c>
      <c r="T25" s="45">
        <v>0</v>
      </c>
      <c r="U25" s="9">
        <v>32</v>
      </c>
      <c r="V25" s="10">
        <v>0.1333</v>
      </c>
      <c r="W25" s="45">
        <v>0</v>
      </c>
    </row>
    <row r="26" spans="1:23" x14ac:dyDescent="0.3">
      <c r="A26" s="46"/>
      <c r="B26" s="8" t="s">
        <v>62</v>
      </c>
      <c r="C26" s="9">
        <v>30</v>
      </c>
      <c r="D26" s="10">
        <v>0.30299999999999999</v>
      </c>
      <c r="E26" s="45"/>
      <c r="F26" s="9">
        <v>274</v>
      </c>
      <c r="G26" s="10">
        <f t="shared" si="2"/>
        <v>0.42349304482225658</v>
      </c>
      <c r="H26" s="45"/>
      <c r="I26" s="9">
        <v>76</v>
      </c>
      <c r="J26" s="10">
        <f t="shared" si="1"/>
        <v>0.50331125827814571</v>
      </c>
      <c r="K26" s="45"/>
      <c r="L26" s="11">
        <v>25</v>
      </c>
      <c r="M26" s="10">
        <v>0.28739999999999999</v>
      </c>
      <c r="N26" s="45"/>
      <c r="O26" s="9">
        <v>72</v>
      </c>
      <c r="P26" s="10">
        <v>0.43369999999999997</v>
      </c>
      <c r="Q26" s="45"/>
      <c r="R26" s="11">
        <v>190</v>
      </c>
      <c r="S26" s="10">
        <v>0.6129</v>
      </c>
      <c r="T26" s="45"/>
      <c r="U26" s="9">
        <v>84</v>
      </c>
      <c r="V26" s="10">
        <v>0.35</v>
      </c>
      <c r="W26" s="45"/>
    </row>
    <row r="27" spans="1:23" x14ac:dyDescent="0.3">
      <c r="A27" s="46"/>
      <c r="B27" s="8" t="s">
        <v>63</v>
      </c>
      <c r="C27" s="9">
        <v>64</v>
      </c>
      <c r="D27" s="10">
        <v>0.64649999999999996</v>
      </c>
      <c r="E27" s="45"/>
      <c r="F27" s="9">
        <v>243</v>
      </c>
      <c r="G27" s="10">
        <f t="shared" si="2"/>
        <v>0.37557959814528591</v>
      </c>
      <c r="H27" s="45"/>
      <c r="I27" s="9">
        <v>44</v>
      </c>
      <c r="J27" s="10">
        <f t="shared" si="1"/>
        <v>0.29139072847682118</v>
      </c>
      <c r="K27" s="45"/>
      <c r="L27" s="11">
        <v>56</v>
      </c>
      <c r="M27" s="10">
        <v>0.64370000000000005</v>
      </c>
      <c r="N27" s="45"/>
      <c r="O27" s="9">
        <v>88</v>
      </c>
      <c r="P27" s="10">
        <v>0.53010000000000002</v>
      </c>
      <c r="Q27" s="45"/>
      <c r="R27" s="11">
        <v>91</v>
      </c>
      <c r="S27" s="10">
        <v>0.29349999999999998</v>
      </c>
      <c r="T27" s="45"/>
      <c r="U27" s="9">
        <v>124</v>
      </c>
      <c r="V27" s="10">
        <v>0.51670000000000005</v>
      </c>
      <c r="W27" s="45"/>
    </row>
    <row r="28" spans="1:23" x14ac:dyDescent="0.3">
      <c r="A28" s="46" t="s">
        <v>64</v>
      </c>
      <c r="B28" s="8" t="s">
        <v>65</v>
      </c>
      <c r="C28" s="41" t="s">
        <v>16</v>
      </c>
      <c r="D28" s="48" t="s">
        <v>16</v>
      </c>
      <c r="E28" s="45" t="s">
        <v>16</v>
      </c>
      <c r="F28" s="9">
        <v>124</v>
      </c>
      <c r="G28" s="10">
        <f t="shared" si="2"/>
        <v>0.19165378670788252</v>
      </c>
      <c r="H28" s="45" t="s">
        <v>16</v>
      </c>
      <c r="I28" s="41" t="s">
        <v>16</v>
      </c>
      <c r="J28" s="48" t="s">
        <v>16</v>
      </c>
      <c r="K28" s="45" t="s">
        <v>16</v>
      </c>
      <c r="L28" s="41" t="s">
        <v>16</v>
      </c>
      <c r="M28" s="43" t="s">
        <v>16</v>
      </c>
      <c r="N28" s="45" t="s">
        <v>16</v>
      </c>
      <c r="O28" s="9">
        <v>19</v>
      </c>
      <c r="P28" s="10">
        <v>0.1145</v>
      </c>
      <c r="Q28" s="45">
        <v>0</v>
      </c>
      <c r="R28" s="41" t="s">
        <v>16</v>
      </c>
      <c r="S28" s="43" t="s">
        <v>16</v>
      </c>
      <c r="T28" s="45" t="s">
        <v>16</v>
      </c>
      <c r="U28" s="41" t="s">
        <v>16</v>
      </c>
      <c r="V28" s="43" t="s">
        <v>16</v>
      </c>
      <c r="W28" s="45" t="s">
        <v>16</v>
      </c>
    </row>
    <row r="29" spans="1:23" x14ac:dyDescent="0.3">
      <c r="A29" s="46"/>
      <c r="B29" s="8" t="s">
        <v>66</v>
      </c>
      <c r="C29" s="41"/>
      <c r="D29" s="48"/>
      <c r="E29" s="45"/>
      <c r="F29" s="9">
        <v>112</v>
      </c>
      <c r="G29" s="10">
        <f t="shared" si="2"/>
        <v>0.17310664605873261</v>
      </c>
      <c r="H29" s="45"/>
      <c r="I29" s="41"/>
      <c r="J29" s="48"/>
      <c r="K29" s="45"/>
      <c r="L29" s="41"/>
      <c r="M29" s="43"/>
      <c r="N29" s="45"/>
      <c r="O29" s="9">
        <v>21</v>
      </c>
      <c r="P29" s="10">
        <v>0.1265</v>
      </c>
      <c r="Q29" s="45"/>
      <c r="R29" s="41"/>
      <c r="S29" s="43"/>
      <c r="T29" s="45"/>
      <c r="U29" s="41"/>
      <c r="V29" s="43"/>
      <c r="W29" s="45"/>
    </row>
    <row r="30" spans="1:23" x14ac:dyDescent="0.3">
      <c r="A30" s="46"/>
      <c r="B30" s="8" t="s">
        <v>67</v>
      </c>
      <c r="C30" s="41"/>
      <c r="D30" s="48"/>
      <c r="E30" s="45"/>
      <c r="F30" s="9">
        <v>150</v>
      </c>
      <c r="G30" s="10">
        <f t="shared" si="2"/>
        <v>0.23183925811437403</v>
      </c>
      <c r="H30" s="45"/>
      <c r="I30" s="41"/>
      <c r="J30" s="48"/>
      <c r="K30" s="45"/>
      <c r="L30" s="41"/>
      <c r="M30" s="43"/>
      <c r="N30" s="45"/>
      <c r="O30" s="9">
        <v>54</v>
      </c>
      <c r="P30" s="10">
        <v>0.32529999999999998</v>
      </c>
      <c r="Q30" s="45"/>
      <c r="R30" s="41"/>
      <c r="S30" s="43"/>
      <c r="T30" s="45"/>
      <c r="U30" s="41"/>
      <c r="V30" s="43"/>
      <c r="W30" s="45"/>
    </row>
    <row r="31" spans="1:23" x14ac:dyDescent="0.3">
      <c r="A31" s="46"/>
      <c r="B31" s="8" t="s">
        <v>68</v>
      </c>
      <c r="C31" s="41"/>
      <c r="D31" s="48"/>
      <c r="E31" s="45"/>
      <c r="F31" s="9">
        <v>141</v>
      </c>
      <c r="G31" s="10">
        <f t="shared" si="2"/>
        <v>0.21792890262751158</v>
      </c>
      <c r="H31" s="45"/>
      <c r="I31" s="41"/>
      <c r="J31" s="48"/>
      <c r="K31" s="45"/>
      <c r="L31" s="41"/>
      <c r="M31" s="43"/>
      <c r="N31" s="45"/>
      <c r="O31" s="9">
        <v>59</v>
      </c>
      <c r="P31" s="10">
        <v>0.35539999999999999</v>
      </c>
      <c r="Q31" s="45"/>
      <c r="R31" s="41"/>
      <c r="S31" s="43"/>
      <c r="T31" s="45"/>
      <c r="U31" s="41"/>
      <c r="V31" s="43"/>
      <c r="W31" s="45"/>
    </row>
    <row r="32" spans="1:23" ht="15" thickBot="1" x14ac:dyDescent="0.35">
      <c r="A32" s="47"/>
      <c r="B32" s="14" t="s">
        <v>69</v>
      </c>
      <c r="C32" s="42"/>
      <c r="D32" s="49"/>
      <c r="E32" s="50"/>
      <c r="F32" s="15">
        <v>120</v>
      </c>
      <c r="G32" s="16">
        <f t="shared" si="2"/>
        <v>0.18547140649149924</v>
      </c>
      <c r="H32" s="50"/>
      <c r="I32" s="42"/>
      <c r="J32" s="49"/>
      <c r="K32" s="50"/>
      <c r="L32" s="42"/>
      <c r="M32" s="44"/>
      <c r="N32" s="50"/>
      <c r="O32" s="15">
        <v>13</v>
      </c>
      <c r="P32" s="16">
        <v>7.8299999999999995E-2</v>
      </c>
      <c r="Q32" s="50"/>
      <c r="R32" s="42"/>
      <c r="S32" s="44"/>
      <c r="T32" s="50"/>
      <c r="U32" s="42"/>
      <c r="V32" s="44"/>
      <c r="W32" s="50"/>
    </row>
  </sheetData>
  <mergeCells count="110">
    <mergeCell ref="A1:W1"/>
    <mergeCell ref="C2:E2"/>
    <mergeCell ref="F2:H2"/>
    <mergeCell ref="I2:K2"/>
    <mergeCell ref="L2:N2"/>
    <mergeCell ref="O2:Q2"/>
    <mergeCell ref="R2:T2"/>
    <mergeCell ref="U2:W2"/>
    <mergeCell ref="A4:A5"/>
    <mergeCell ref="E4:E5"/>
    <mergeCell ref="H4:H5"/>
    <mergeCell ref="K4:K5"/>
    <mergeCell ref="Q4:Q5"/>
    <mergeCell ref="V6:V7"/>
    <mergeCell ref="W6:W7"/>
    <mergeCell ref="A9:A10"/>
    <mergeCell ref="E9:E10"/>
    <mergeCell ref="H9:H10"/>
    <mergeCell ref="K9:K10"/>
    <mergeCell ref="N9:N10"/>
    <mergeCell ref="Q9:Q10"/>
    <mergeCell ref="T9:T10"/>
    <mergeCell ref="W9:W10"/>
    <mergeCell ref="K6:K7"/>
    <mergeCell ref="Q6:Q7"/>
    <mergeCell ref="R6:R7"/>
    <mergeCell ref="S6:S7"/>
    <mergeCell ref="T6:T7"/>
    <mergeCell ref="U6:U7"/>
    <mergeCell ref="I14:I16"/>
    <mergeCell ref="J14:J16"/>
    <mergeCell ref="K14:K16"/>
    <mergeCell ref="N14:N16"/>
    <mergeCell ref="A6:A7"/>
    <mergeCell ref="E6:E7"/>
    <mergeCell ref="H6:H7"/>
    <mergeCell ref="I6:I7"/>
    <mergeCell ref="J6:J7"/>
    <mergeCell ref="N19:N20"/>
    <mergeCell ref="Q19:Q20"/>
    <mergeCell ref="P14:P16"/>
    <mergeCell ref="Q14:Q16"/>
    <mergeCell ref="N11:N13"/>
    <mergeCell ref="Q11:Q13"/>
    <mergeCell ref="T11:T13"/>
    <mergeCell ref="W11:W13"/>
    <mergeCell ref="A14:A16"/>
    <mergeCell ref="C14:C16"/>
    <mergeCell ref="D14:D16"/>
    <mergeCell ref="E14:E16"/>
    <mergeCell ref="F14:F16"/>
    <mergeCell ref="G14:G16"/>
    <mergeCell ref="A11:A13"/>
    <mergeCell ref="E11:E13"/>
    <mergeCell ref="H11:H13"/>
    <mergeCell ref="I11:I13"/>
    <mergeCell ref="J11:J13"/>
    <mergeCell ref="K11:K13"/>
    <mergeCell ref="S14:S16"/>
    <mergeCell ref="T14:T16"/>
    <mergeCell ref="W14:W16"/>
    <mergeCell ref="H14:H16"/>
    <mergeCell ref="N28:N32"/>
    <mergeCell ref="Q28:Q32"/>
    <mergeCell ref="R14:R16"/>
    <mergeCell ref="T21:T22"/>
    <mergeCell ref="W21:W22"/>
    <mergeCell ref="A23:A24"/>
    <mergeCell ref="E23:E24"/>
    <mergeCell ref="H23:H24"/>
    <mergeCell ref="K23:K24"/>
    <mergeCell ref="N23:N24"/>
    <mergeCell ref="Q23:Q24"/>
    <mergeCell ref="T23:T24"/>
    <mergeCell ref="W23:W24"/>
    <mergeCell ref="A21:A22"/>
    <mergeCell ref="E21:E22"/>
    <mergeCell ref="H21:H22"/>
    <mergeCell ref="K21:K22"/>
    <mergeCell ref="N21:N22"/>
    <mergeCell ref="Q21:Q22"/>
    <mergeCell ref="O14:O16"/>
    <mergeCell ref="A19:A20"/>
    <mergeCell ref="E19:E20"/>
    <mergeCell ref="H19:H20"/>
    <mergeCell ref="K19:K20"/>
    <mergeCell ref="R28:R32"/>
    <mergeCell ref="S28:S32"/>
    <mergeCell ref="T25:T27"/>
    <mergeCell ref="W25:W27"/>
    <mergeCell ref="A28:A32"/>
    <mergeCell ref="C28:C32"/>
    <mergeCell ref="D28:D32"/>
    <mergeCell ref="E28:E32"/>
    <mergeCell ref="H28:H32"/>
    <mergeCell ref="I28:I32"/>
    <mergeCell ref="J28:J32"/>
    <mergeCell ref="K28:K32"/>
    <mergeCell ref="A25:A27"/>
    <mergeCell ref="E25:E27"/>
    <mergeCell ref="H25:H27"/>
    <mergeCell ref="K25:K27"/>
    <mergeCell ref="N25:N27"/>
    <mergeCell ref="Q25:Q27"/>
    <mergeCell ref="T28:T32"/>
    <mergeCell ref="U28:U32"/>
    <mergeCell ref="V28:V32"/>
    <mergeCell ref="W28:W32"/>
    <mergeCell ref="L28:L32"/>
    <mergeCell ref="M28:M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F369F-FE3F-4397-84E9-BA2E095F6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100307-18A1-443B-AA81-6F54F860BFCF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c67efb5-b33f-4ecf-a5c9-bb89c8bec91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4282F4-BBF8-499D-AFAD-7E36711127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2020-02-06T17:03:55Z</dcterms:created>
  <dcterms:modified xsi:type="dcterms:W3CDTF">2020-10-28T23:32:26Z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